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F-UPP Unitization_ Billing Code 675892 (068923-000082)\"/>
    </mc:Choice>
  </mc:AlternateContent>
  <xr:revisionPtr revIDLastSave="0" documentId="8_{4B86F982-8B8E-4456-A13D-85566B05DF9A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C" sheetId="6" r:id="rId1"/>
  </sheets>
  <externalReferences>
    <externalReference r:id="rId2"/>
    <externalReference r:id="rId3"/>
  </externalReferences>
  <definedNames>
    <definedName name="_xlnm._FilterDatabase" localSheetId="0" hidden="1">'Exhibit C'!$A$3:$N$276</definedName>
    <definedName name="List_Actionable_Lease_Req">'[1]LOOKUP (ADMIN)'!$A$2:INDEX('[1]LOOKUP (ADMIN)'!$A$2:$A$101,COUNTA('[1]LOOKUP (ADMIN)'!$A$2:$A$101))</definedName>
    <definedName name="List_County">'[2]LOOKUP (ADMIN)'!$G$2:INDEX('[2]LOOKUP (ADMIN)'!$G$2:$G$101,COUNTA('[2]LOOKUP (ADMIN)'!$G$2:$G$101))</definedName>
    <definedName name="List_Formation">'[1]LOOKUP (ADMIN)'!$C$2:INDEX('[1]LOOKUP (ADMIN)'!$C$2:$C$101,COUNTA('[1]LOOKUP (ADMIN)'!$C$2:$C$101))</definedName>
    <definedName name="List_Township">'[2]LOOKUP (ADMIN)'!$I$2:INDEX('[2]LOOKUP (ADMIN)'!$I$2:$I$101,COUNTA('[2]LOOKUP (ADMIN)'!$I$2:$I$101))</definedName>
    <definedName name="List_Tract_Surface_Use">'[1]LOOKUP (ADMIN)'!$E$2:INDEX('[1]LOOKUP (ADMIN)'!$E$2:$E$101,COUNTA('[1]LOOKUP (ADMIN)'!$E$2:$E$101))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6" l="1"/>
  <c r="K25" i="6" s="1"/>
  <c r="J24" i="6"/>
  <c r="K24" i="6" s="1"/>
  <c r="J23" i="6"/>
  <c r="K23" i="6" s="1"/>
  <c r="J22" i="6"/>
  <c r="K22" i="6" s="1"/>
  <c r="J39" i="6"/>
  <c r="K39" i="6" s="1"/>
  <c r="J41" i="6"/>
  <c r="K41" i="6" s="1"/>
  <c r="J44" i="6"/>
  <c r="K44" i="6" s="1"/>
  <c r="J36" i="6" l="1"/>
  <c r="K36" i="6" s="1"/>
  <c r="J26" i="6"/>
  <c r="K26" i="6" s="1"/>
  <c r="J21" i="6"/>
  <c r="K21" i="6" s="1"/>
  <c r="J16" i="6"/>
  <c r="K16" i="6" s="1"/>
  <c r="J10" i="6"/>
  <c r="K10" i="6" s="1"/>
  <c r="J9" i="6"/>
  <c r="K9" i="6" s="1"/>
  <c r="J4" i="6"/>
  <c r="J47" i="6" l="1"/>
  <c r="K4" i="6"/>
  <c r="K47" i="6" s="1"/>
</calcChain>
</file>

<file path=xl/sharedStrings.xml><?xml version="1.0" encoding="utf-8"?>
<sst xmlns="http://schemas.openxmlformats.org/spreadsheetml/2006/main" count="278" uniqueCount="135">
  <si>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</si>
  <si>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</si>
  <si>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</si>
  <si>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</si>
  <si>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</si>
  <si>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</si>
  <si>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</si>
  <si>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Surface Acres in Unit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</si>
  <si>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</si>
  <si>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</si>
  <si>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</si>
  <si>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</si>
  <si>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</si>
  <si>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</si>
  <si>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Total Acres Subject to Pending Ownership Litigation or Potential Ownership Claims:</t>
  </si>
  <si>
    <t>Total Unit Acres:</t>
  </si>
  <si>
    <t>END OF EXHIBIT C</t>
  </si>
  <si>
    <t>Possible Heir:
Eugene A. Griffith</t>
  </si>
  <si>
    <t>Canton</t>
  </si>
  <si>
    <t>OH</t>
  </si>
  <si>
    <t>No</t>
  </si>
  <si>
    <t>24-028001.0000</t>
  </si>
  <si>
    <t>Sunsbury</t>
  </si>
  <si>
    <t>Monroe</t>
  </si>
  <si>
    <t>Possible Heir:
Tracy L. Vuckovich</t>
  </si>
  <si>
    <t>244 Hillside Lane</t>
  </si>
  <si>
    <t>Waynesburg</t>
  </si>
  <si>
    <t>3304 Union Ave SE</t>
  </si>
  <si>
    <t>Minerva</t>
  </si>
  <si>
    <t>Possible Heir:
John R. Griffith</t>
  </si>
  <si>
    <t>11411 Kent Ave NE</t>
  </si>
  <si>
    <t>Hartville</t>
  </si>
  <si>
    <t>Possible Heir:
Debra Taylor</t>
  </si>
  <si>
    <t>1211 Cottage Place NW #CW</t>
  </si>
  <si>
    <t>Possible Heir:
James E. Evans</t>
  </si>
  <si>
    <t>2010 Snyder Ave. NE</t>
  </si>
  <si>
    <t>Yes</t>
  </si>
  <si>
    <t>Unknown</t>
  </si>
  <si>
    <t>Possible Heir:
Emmett L. Reardon</t>
  </si>
  <si>
    <t>Possible Heir:
Leslie Reardon</t>
  </si>
  <si>
    <t>Possible Heir:
Donna Reardon Wilson</t>
  </si>
  <si>
    <t>2935 20th St. NW</t>
  </si>
  <si>
    <t>Possible Heir:
Lighthouse Point, LLC</t>
  </si>
  <si>
    <t>ATTN:  Doug Miller, Manager
1 Foliate Way</t>
  </si>
  <si>
    <t>Ladera Ranch</t>
  </si>
  <si>
    <t>CA</t>
  </si>
  <si>
    <t>1207 Easton Street NE</t>
  </si>
  <si>
    <t>Possible Heir:
Lisa Meredith</t>
  </si>
  <si>
    <t>5529 Aspen Valley Ave NE</t>
  </si>
  <si>
    <t>815 17th St. NW, Apt. G</t>
  </si>
  <si>
    <t>Massillon</t>
  </si>
  <si>
    <t>Possible Heir:
Larry A. Thorne</t>
  </si>
  <si>
    <t>712 Law Rd. NE</t>
  </si>
  <si>
    <t>Possible Heir:
M. Yvonne Bowen</t>
  </si>
  <si>
    <t>7072 S. Malta Ct.</t>
  </si>
  <si>
    <t>Aurora</t>
  </si>
  <si>
    <t>CO</t>
  </si>
  <si>
    <t>04-010006.0000</t>
  </si>
  <si>
    <t>Center</t>
  </si>
  <si>
    <t>Possible Heir:
Joni Earley</t>
  </si>
  <si>
    <t>107 Brookside Ct.</t>
  </si>
  <si>
    <t>Waynesville</t>
  </si>
  <si>
    <t>NC</t>
  </si>
  <si>
    <t>819 E. Cleveland St.</t>
  </si>
  <si>
    <t>Lafayette</t>
  </si>
  <si>
    <t>Possible Heir:
Casey J. Goodson</t>
  </si>
  <si>
    <t>259 Hound Hollow Rd.</t>
  </si>
  <si>
    <t>Forney</t>
  </si>
  <si>
    <t>TX</t>
  </si>
  <si>
    <t>Possible Heir:
Corey J. Goodson</t>
  </si>
  <si>
    <t>4729 S. Swadley St.</t>
  </si>
  <si>
    <t>Morrison</t>
  </si>
  <si>
    <t>Possible Heir:
Sarah Goodson</t>
  </si>
  <si>
    <t>Possible Heir:
Brenda Goodson</t>
  </si>
  <si>
    <t>Possible Heir:
Patricia A. Marida</t>
  </si>
  <si>
    <t>1710 Dorsetshire Rd.</t>
  </si>
  <si>
    <t>Columbus</t>
  </si>
  <si>
    <t>Possible Heir:
Margaret E. Morrison</t>
  </si>
  <si>
    <t>West Union</t>
  </si>
  <si>
    <t>Possible Heir:
Honora Talbott</t>
  </si>
  <si>
    <t>4304 W. Verdugo Ave.</t>
  </si>
  <si>
    <t>Burbank</t>
  </si>
  <si>
    <t>Possible Heir:
Eliza Talbott</t>
  </si>
  <si>
    <t>1563 Onyx Dr., Unit 202</t>
  </si>
  <si>
    <t>McLean</t>
  </si>
  <si>
    <t>VA</t>
  </si>
  <si>
    <t>Possible Heir:
Patricia Wamsley</t>
  </si>
  <si>
    <t>8575 Oakside Ct.</t>
  </si>
  <si>
    <t xml:space="preserve"> Cincinnati</t>
  </si>
  <si>
    <t>Possible Heir:
Gary Pratt</t>
  </si>
  <si>
    <t>50 Fonthill Park</t>
  </si>
  <si>
    <t>Rochester</t>
  </si>
  <si>
    <t>NY</t>
  </si>
  <si>
    <t>Possible Heir:
Barbara Evans</t>
  </si>
  <si>
    <t>20385 Brookstone Trail</t>
  </si>
  <si>
    <t>Cleveland</t>
  </si>
  <si>
    <t>Possible Heir:
Beth C. Roberts</t>
  </si>
  <si>
    <t>330 W. 28th St., Apt. 15E</t>
  </si>
  <si>
    <t>New York</t>
  </si>
  <si>
    <t>Possible Heir:
William C. Roberts</t>
  </si>
  <si>
    <t>10861 Otsego St.</t>
  </si>
  <si>
    <t>North Hollywood</t>
  </si>
  <si>
    <t>Possible Heir:
Clarence E. Armstrong</t>
  </si>
  <si>
    <t>7655 Granada Blvd.</t>
  </si>
  <si>
    <t>Hollywood</t>
  </si>
  <si>
    <t>FL</t>
  </si>
  <si>
    <t>12-028013.0000</t>
  </si>
  <si>
    <t>12-028014.0000</t>
  </si>
  <si>
    <t>12-028015.0000</t>
  </si>
  <si>
    <t>12-028025.0000</t>
  </si>
  <si>
    <t>Malaga</t>
  </si>
  <si>
    <t>Possible Heir:
Dianne L. Mayle</t>
  </si>
  <si>
    <t>Possible Heir:
James H. Griffith</t>
  </si>
  <si>
    <t>Possible Heir:
Edwin K. Evans</t>
  </si>
  <si>
    <t>2102 Snyder Ave. NE</t>
  </si>
  <si>
    <t>2425 17th St. SE</t>
  </si>
  <si>
    <t>East Canton</t>
  </si>
  <si>
    <t>4842 South Blvd NW, Unit 8</t>
  </si>
  <si>
    <t>9154 Stonegate Cir</t>
  </si>
  <si>
    <t>North Ridgeville</t>
  </si>
  <si>
    <t>2900 Coventry Blvd NE</t>
  </si>
  <si>
    <t>Possible Heir:
John R. Griffith, II</t>
  </si>
  <si>
    <t>Possible Heir:
Danny E. Evans</t>
  </si>
  <si>
    <t>1 Conn Rd.</t>
  </si>
  <si>
    <t>Exhibit C</t>
  </si>
  <si>
    <t>Possible Heir:
Sandra Carlile</t>
  </si>
  <si>
    <t>Possible Heir:
Nancy Lentz</t>
  </si>
  <si>
    <t>N/A</t>
  </si>
  <si>
    <t xml:space="preserve">All Parcels Subject to Pending Ownership Litigation or Potential Adverse Ownership Claims in the Proposed Paul Holiday F UP Unit. </t>
  </si>
  <si>
    <t>Possible Heir:
Sara Wolfe</t>
  </si>
  <si>
    <t>Possible Heir:
Pattie M. Khune</t>
  </si>
  <si>
    <t>* Expand Appalachia LLC's claim is to a working interest in an oil and gas lease that may no longer be valid.</t>
  </si>
  <si>
    <t>Expand Appalachia LLC*</t>
  </si>
  <si>
    <t>ATTN: Gray Barghols
10000 Energy Drive</t>
  </si>
  <si>
    <t>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</si>
</sst>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"/>
    <numFmt numFmtId="167" formatCode="0.0000%"/>
    <numFmt numFmtId="168" formatCode="0.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6" fontId="3" fillId="0" borderId="5" xfId="2" applyNumberFormat="1" applyFont="1" applyBorder="1" applyAlignment="1">
      <alignment horizontal="center" vertical="top" wrapText="1"/>
    </xf>
    <xf numFmtId="166" fontId="6" fillId="0" borderId="0" xfId="2" applyNumberFormat="1" applyFont="1" applyAlignment="1">
      <alignment horizontal="center" vertical="top"/>
    </xf>
    <xf numFmtId="2" fontId="3" fillId="0" borderId="5" xfId="2" applyNumberFormat="1" applyFont="1" applyBorder="1" applyAlignment="1">
      <alignment horizontal="center" vertical="top" wrapText="1"/>
    </xf>
    <xf numFmtId="2" fontId="6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166" fontId="5" fillId="0" borderId="1" xfId="2" applyNumberFormat="1" applyFont="1" applyBorder="1" applyAlignment="1">
      <alignment horizontal="center" vertical="top"/>
    </xf>
    <xf numFmtId="166" fontId="5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 wrapText="1"/>
    </xf>
    <xf numFmtId="2" fontId="5" fillId="0" borderId="0" xfId="2" applyNumberFormat="1" applyFont="1" applyAlignment="1">
      <alignment horizontal="center" vertical="top"/>
    </xf>
    <xf numFmtId="167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center" vertical="top" wrapText="1"/>
    </xf>
    <xf numFmtId="0" fontId="5" fillId="0" borderId="5" xfId="2" applyFont="1" applyBorder="1" applyAlignment="1">
      <alignment horizontal="center" vertical="top" wrapText="1"/>
    </xf>
    <xf numFmtId="0" fontId="5" fillId="0" borderId="5" xfId="0" applyFont="1" applyBorder="1" applyAlignment="1" applyProtection="1">
      <alignment horizontal="center" vertical="top" wrapText="1"/>
      <protection locked="0"/>
    </xf>
    <xf numFmtId="164" fontId="5" fillId="0" borderId="5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64" fontId="5" fillId="2" borderId="5" xfId="2" applyNumberFormat="1" applyFont="1" applyFill="1" applyBorder="1" applyAlignment="1">
      <alignment horizontal="center" vertical="top" wrapText="1"/>
    </xf>
    <xf numFmtId="168" fontId="5" fillId="0" borderId="5" xfId="1" applyNumberFormat="1" applyFont="1" applyFill="1" applyBorder="1" applyAlignment="1">
      <alignment horizontal="center" vertical="top"/>
    </xf>
    <xf numFmtId="164" fontId="5" fillId="0" borderId="5" xfId="2" applyNumberFormat="1" applyFont="1" applyBorder="1" applyAlignment="1">
      <alignment horizontal="center" vertical="top" wrapText="1"/>
    </xf>
    <xf numFmtId="164" fontId="3" fillId="2" borderId="5" xfId="2" applyNumberFormat="1" applyFont="1" applyFill="1" applyBorder="1" applyAlignment="1">
      <alignment horizontal="center" vertical="top" wrapText="1"/>
    </xf>
    <xf numFmtId="166" fontId="3" fillId="2" borderId="0" xfId="2" applyNumberFormat="1" applyFont="1" applyFill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5" xfId="2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center"/>
    </xf>
    <xf numFmtId="164" fontId="5" fillId="2" borderId="5" xfId="2" applyNumberFormat="1" applyFont="1" applyFill="1" applyBorder="1" applyAlignment="1">
      <alignment horizontal="center" vertical="center" wrapText="1"/>
    </xf>
    <xf numFmtId="168" fontId="5" fillId="0" borderId="5" xfId="1" applyNumberFormat="1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7" xfId="2" applyNumberFormat="1" applyFont="1" applyBorder="1" applyAlignment="1">
      <alignment horizontal="center" vertical="top" wrapText="1"/>
    </xf>
    <xf numFmtId="164" fontId="3" fillId="0" borderId="6" xfId="2" applyNumberFormat="1" applyFont="1" applyBorder="1" applyAlignment="1">
      <alignment horizontal="center" vertical="top" wrapText="1"/>
    </xf>
    <xf numFmtId="168" fontId="3" fillId="0" borderId="7" xfId="1" applyNumberFormat="1" applyFont="1" applyFill="1" applyBorder="1" applyAlignment="1">
      <alignment horizontal="center" vertical="top" wrapText="1"/>
    </xf>
    <xf numFmtId="168" fontId="3" fillId="0" borderId="6" xfId="1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1.xml" Id="rId8" /><Relationship Type="http://schemas.openxmlformats.org/officeDocument/2006/relationships/externalLink" Target="externalLinks/externalLink2.xml" Id="rId3" /><Relationship Type="http://schemas.openxmlformats.org/officeDocument/2006/relationships/calcChain" Target="calcChain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3.xml" Id="rId10" /><Relationship Type="http://schemas.openxmlformats.org/officeDocument/2006/relationships/theme" Target="theme/theme1.xml" Id="rId4" /><Relationship Type="http://schemas.openxmlformats.org/officeDocument/2006/relationships/customXml" Target="../customXml/item2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Posey%20C%20Unit%20Review%20_%20Exhibits_Final(44351194.1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>
        <row r="126">
          <cell r="F126">
            <v>432.63600000000042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None</v>
          </cell>
          <cell r="C2" t="str">
            <v>Utica</v>
          </cell>
          <cell r="E2" t="str">
            <v>Residential</v>
          </cell>
        </row>
        <row r="3">
          <cell r="A3" t="str">
            <v>Drilling Commitment (SATISFIED)</v>
          </cell>
          <cell r="C3" t="str">
            <v>Marcellus</v>
          </cell>
          <cell r="E3" t="str">
            <v>Agricultural</v>
          </cell>
        </row>
        <row r="4">
          <cell r="A4" t="str">
            <v>Drilling Commitment (NOT SATISFIED)</v>
          </cell>
          <cell r="E4" t="str">
            <v>Commercial</v>
          </cell>
        </row>
        <row r="5">
          <cell r="A5" t="str">
            <v>Outside Acreage Pugh Clause</v>
          </cell>
          <cell r="E5" t="str">
            <v>Industrial</v>
          </cell>
        </row>
        <row r="6">
          <cell r="A6" t="str">
            <v>Depths Pugh Clause</v>
          </cell>
          <cell r="E6" t="str">
            <v>Exempt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  <cell r="I2" t="str">
            <v>Adams</v>
          </cell>
        </row>
        <row r="3">
          <cell r="G3" t="str">
            <v>Guernsey</v>
          </cell>
          <cell r="I3" t="str">
            <v>Benton</v>
          </cell>
        </row>
        <row r="4">
          <cell r="I4" t="str">
            <v>Bethel</v>
          </cell>
        </row>
        <row r="5">
          <cell r="I5" t="str">
            <v>Cambridge</v>
          </cell>
        </row>
        <row r="6">
          <cell r="I6" t="str">
            <v>Center</v>
          </cell>
        </row>
        <row r="7">
          <cell r="I7" t="str">
            <v>Franklin</v>
          </cell>
        </row>
        <row r="8">
          <cell r="I8" t="str">
            <v>Green</v>
          </cell>
        </row>
        <row r="9">
          <cell r="I9" t="str">
            <v>Jackson</v>
          </cell>
        </row>
        <row r="10">
          <cell r="I10" t="str">
            <v>Jefferson</v>
          </cell>
        </row>
        <row r="11">
          <cell r="I11" t="str">
            <v>Knox</v>
          </cell>
        </row>
        <row r="12">
          <cell r="I12" t="str">
            <v>Lee</v>
          </cell>
        </row>
        <row r="13">
          <cell r="I13" t="str">
            <v>Liberty</v>
          </cell>
        </row>
        <row r="14">
          <cell r="I14" t="str">
            <v>Londonderry</v>
          </cell>
        </row>
        <row r="15">
          <cell r="I15" t="str">
            <v>Madison</v>
          </cell>
        </row>
        <row r="16">
          <cell r="I16" t="str">
            <v>Malaga</v>
          </cell>
        </row>
        <row r="17">
          <cell r="I17" t="str">
            <v>Millwood</v>
          </cell>
        </row>
        <row r="18">
          <cell r="I18" t="str">
            <v>Monroe</v>
          </cell>
        </row>
        <row r="19">
          <cell r="I19" t="str">
            <v>Ohio</v>
          </cell>
        </row>
        <row r="20">
          <cell r="I20" t="str">
            <v>Oxford</v>
          </cell>
        </row>
        <row r="21">
          <cell r="I21" t="str">
            <v>Perry</v>
          </cell>
        </row>
        <row r="22">
          <cell r="I22" t="str">
            <v>Richard</v>
          </cell>
        </row>
        <row r="23">
          <cell r="I23" t="str">
            <v>Salem</v>
          </cell>
        </row>
        <row r="24">
          <cell r="I24" t="str">
            <v>Seneca</v>
          </cell>
        </row>
        <row r="25">
          <cell r="I25" t="str">
            <v>Spencer</v>
          </cell>
        </row>
        <row r="26">
          <cell r="I26" t="str">
            <v>Summit</v>
          </cell>
        </row>
        <row r="27">
          <cell r="I27" t="str">
            <v>Sunsbury</v>
          </cell>
        </row>
        <row r="28">
          <cell r="I28" t="str">
            <v>Switzerland</v>
          </cell>
        </row>
        <row r="29">
          <cell r="I29" t="str">
            <v>Valley</v>
          </cell>
        </row>
        <row r="30">
          <cell r="I30" t="str">
            <v>Washington</v>
          </cell>
        </row>
        <row r="31">
          <cell r="I31" t="str">
            <v>Wayne</v>
          </cell>
        </row>
        <row r="32">
          <cell r="I32" t="str">
            <v>Westland</v>
          </cell>
        </row>
        <row r="33">
          <cell r="I33" t="str">
            <v>Wheeling</v>
          </cell>
        </row>
        <row r="34">
          <cell r="I34" t="str">
            <v>Wills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tabSelected="1" zoomScale="90" zoomScaleNormal="90" workbookViewId="0">
      <selection sqref="A1:N1"/>
    </sheetView>
  </sheetViews>
  <sheetFormatPr defaultColWidth="9.140625" defaultRowHeight="15.75" x14ac:dyDescent="0.25"/>
  <cols>
    <col min="1" max="1" width="13" style="2" customWidth="1"/>
    <col min="2" max="2" width="76.28515625" style="3" customWidth="1"/>
    <col min="3" max="3" width="41.28515625" style="2" customWidth="1"/>
    <col min="4" max="4" width="18.85546875" style="2" customWidth="1"/>
    <col min="5" max="5" width="14.42578125" style="2" customWidth="1"/>
    <col min="6" max="6" width="12.42578125" style="2" customWidth="1"/>
    <col min="7" max="7" width="13.42578125" style="2" customWidth="1"/>
    <col min="8" max="8" width="23.140625" style="5" hidden="1" customWidth="1"/>
    <col min="9" max="9" width="20.140625" style="6" customWidth="1"/>
    <col min="10" max="10" width="16" style="10" customWidth="1"/>
    <col min="11" max="11" width="17" style="8" customWidth="1"/>
    <col min="12" max="12" width="18.5703125" style="2" customWidth="1"/>
    <col min="13" max="13" width="11.85546875" style="2" customWidth="1"/>
    <col min="14" max="14" width="10.5703125" style="2" customWidth="1"/>
    <col min="15" max="15" width="9.140625" style="1" customWidth="1"/>
    <col min="16" max="16384" width="9.140625" style="1"/>
  </cols>
  <sheetData>
    <row r="1" spans="1:14" s="5" customFormat="1" x14ac:dyDescent="0.25">
      <c r="A1" s="30" t="s">
        <v>124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s="5" customFormat="1" x14ac:dyDescent="0.25">
      <c r="A2" s="30" t="s">
        <v>128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s="5" customFormat="1" ht="47.2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9" t="s">
        <v>9</v>
      </c>
      <c r="K3" s="7" t="s">
        <v>10</v>
      </c>
      <c r="L3" s="4" t="s">
        <v>11</v>
      </c>
      <c r="M3" s="4" t="s">
        <v>12</v>
      </c>
      <c r="N3" s="4" t="s">
        <v>13</v>
      </c>
    </row>
    <row r="4" spans="1:14" s="2" customFormat="1" ht="31.5" x14ac:dyDescent="0.25">
      <c r="A4" s="31">
        <v>1</v>
      </c>
      <c r="B4" s="19" t="s">
        <v>17</v>
      </c>
      <c r="C4" s="19" t="s">
        <v>120</v>
      </c>
      <c r="D4" s="19" t="s">
        <v>18</v>
      </c>
      <c r="E4" s="19" t="s">
        <v>19</v>
      </c>
      <c r="F4" s="19">
        <v>44705</v>
      </c>
      <c r="G4" s="18" t="s">
        <v>20</v>
      </c>
      <c r="H4" s="32">
        <v>35.276000000000003</v>
      </c>
      <c r="I4" s="33">
        <v>0.15</v>
      </c>
      <c r="J4" s="34">
        <f>I4*H4</f>
        <v>5.2914000000000003</v>
      </c>
      <c r="K4" s="35">
        <f>J4/J49</f>
        <v>9.5073989389136398E-3</v>
      </c>
      <c r="L4" s="36" t="s">
        <v>21</v>
      </c>
      <c r="M4" s="36" t="s">
        <v>22</v>
      </c>
      <c r="N4" s="36" t="s">
        <v>23</v>
      </c>
    </row>
    <row r="5" spans="1:14" s="2" customFormat="1" ht="31.5" x14ac:dyDescent="0.25">
      <c r="A5" s="31"/>
      <c r="B5" s="19" t="s">
        <v>24</v>
      </c>
      <c r="C5" s="19" t="s">
        <v>25</v>
      </c>
      <c r="D5" s="19" t="s">
        <v>26</v>
      </c>
      <c r="E5" s="19" t="s">
        <v>19</v>
      </c>
      <c r="F5" s="19">
        <v>44688</v>
      </c>
      <c r="G5" s="18" t="s">
        <v>20</v>
      </c>
      <c r="H5" s="32"/>
      <c r="I5" s="33"/>
      <c r="J5" s="34"/>
      <c r="K5" s="35"/>
      <c r="L5" s="36"/>
      <c r="M5" s="36"/>
      <c r="N5" s="36"/>
    </row>
    <row r="6" spans="1:14" s="2" customFormat="1" ht="31.5" x14ac:dyDescent="0.25">
      <c r="A6" s="31"/>
      <c r="B6" s="19" t="s">
        <v>130</v>
      </c>
      <c r="C6" s="19" t="s">
        <v>27</v>
      </c>
      <c r="D6" s="19" t="s">
        <v>28</v>
      </c>
      <c r="E6" s="19" t="s">
        <v>19</v>
      </c>
      <c r="F6" s="19">
        <v>44657</v>
      </c>
      <c r="G6" s="18" t="s">
        <v>20</v>
      </c>
      <c r="H6" s="32"/>
      <c r="I6" s="33"/>
      <c r="J6" s="34"/>
      <c r="K6" s="35"/>
      <c r="L6" s="36"/>
      <c r="M6" s="36"/>
      <c r="N6" s="36"/>
    </row>
    <row r="7" spans="1:14" s="2" customFormat="1" ht="31.5" x14ac:dyDescent="0.25">
      <c r="A7" s="31"/>
      <c r="B7" s="19" t="s">
        <v>29</v>
      </c>
      <c r="C7" s="19" t="s">
        <v>120</v>
      </c>
      <c r="D7" s="19" t="s">
        <v>18</v>
      </c>
      <c r="E7" s="19" t="s">
        <v>19</v>
      </c>
      <c r="F7" s="19">
        <v>44705</v>
      </c>
      <c r="G7" s="18" t="s">
        <v>20</v>
      </c>
      <c r="H7" s="32"/>
      <c r="I7" s="33"/>
      <c r="J7" s="34"/>
      <c r="K7" s="35"/>
      <c r="L7" s="36"/>
      <c r="M7" s="36"/>
      <c r="N7" s="36"/>
    </row>
    <row r="8" spans="1:14" s="2" customFormat="1" ht="31.5" x14ac:dyDescent="0.25">
      <c r="A8" s="31"/>
      <c r="B8" s="19" t="s">
        <v>121</v>
      </c>
      <c r="C8" s="19" t="s">
        <v>30</v>
      </c>
      <c r="D8" s="19" t="s">
        <v>31</v>
      </c>
      <c r="E8" s="19" t="s">
        <v>19</v>
      </c>
      <c r="F8" s="19">
        <v>44632</v>
      </c>
      <c r="G8" s="18" t="s">
        <v>20</v>
      </c>
      <c r="H8" s="32"/>
      <c r="I8" s="33"/>
      <c r="J8" s="34"/>
      <c r="K8" s="35"/>
      <c r="L8" s="36"/>
      <c r="M8" s="36"/>
      <c r="N8" s="36"/>
    </row>
    <row r="9" spans="1:14" s="2" customFormat="1" ht="31.5" x14ac:dyDescent="0.25">
      <c r="A9" s="22">
        <v>1</v>
      </c>
      <c r="B9" s="19" t="s">
        <v>32</v>
      </c>
      <c r="C9" s="19" t="s">
        <v>33</v>
      </c>
      <c r="D9" s="19" t="s">
        <v>18</v>
      </c>
      <c r="E9" s="19" t="s">
        <v>19</v>
      </c>
      <c r="F9" s="19">
        <v>44703</v>
      </c>
      <c r="G9" s="18" t="s">
        <v>20</v>
      </c>
      <c r="H9" s="18">
        <v>35.276000000000003</v>
      </c>
      <c r="I9" s="20">
        <v>0.15</v>
      </c>
      <c r="J9" s="23">
        <f>I9*H9</f>
        <v>5.2914000000000003</v>
      </c>
      <c r="K9" s="24">
        <f>J9/J49</f>
        <v>9.5073989389136398E-3</v>
      </c>
      <c r="L9" s="18" t="s">
        <v>21</v>
      </c>
      <c r="M9" s="18" t="s">
        <v>22</v>
      </c>
      <c r="N9" s="18" t="s">
        <v>23</v>
      </c>
    </row>
    <row r="10" spans="1:14" s="2" customFormat="1" ht="31.5" x14ac:dyDescent="0.25">
      <c r="A10" s="31">
        <v>1</v>
      </c>
      <c r="B10" s="19" t="s">
        <v>34</v>
      </c>
      <c r="C10" s="19" t="s">
        <v>35</v>
      </c>
      <c r="D10" s="19" t="s">
        <v>18</v>
      </c>
      <c r="E10" s="19" t="s">
        <v>19</v>
      </c>
      <c r="F10" s="19">
        <v>44705</v>
      </c>
      <c r="G10" s="18" t="s">
        <v>36</v>
      </c>
      <c r="H10" s="32">
        <v>35.276000000000003</v>
      </c>
      <c r="I10" s="33">
        <v>0.15</v>
      </c>
      <c r="J10" s="34">
        <f>I10*H10</f>
        <v>5.2914000000000003</v>
      </c>
      <c r="K10" s="35">
        <f>J10/J49</f>
        <v>9.5073989389136398E-3</v>
      </c>
      <c r="L10" s="36" t="s">
        <v>21</v>
      </c>
      <c r="M10" s="36" t="s">
        <v>22</v>
      </c>
      <c r="N10" s="36" t="s">
        <v>23</v>
      </c>
    </row>
    <row r="11" spans="1:14" s="2" customFormat="1" ht="31.5" x14ac:dyDescent="0.25">
      <c r="A11" s="31"/>
      <c r="B11" s="19" t="s">
        <v>122</v>
      </c>
      <c r="C11" s="19" t="s">
        <v>114</v>
      </c>
      <c r="D11" s="19" t="s">
        <v>18</v>
      </c>
      <c r="E11" s="19" t="s">
        <v>19</v>
      </c>
      <c r="F11" s="19">
        <v>44705</v>
      </c>
      <c r="G11" s="18" t="s">
        <v>20</v>
      </c>
      <c r="H11" s="32"/>
      <c r="I11" s="33"/>
      <c r="J11" s="34"/>
      <c r="K11" s="35"/>
      <c r="L11" s="36"/>
      <c r="M11" s="36"/>
      <c r="N11" s="36"/>
    </row>
    <row r="12" spans="1:14" s="5" customFormat="1" ht="31.5" x14ac:dyDescent="0.25">
      <c r="A12" s="31"/>
      <c r="B12" s="19" t="s">
        <v>38</v>
      </c>
      <c r="C12" s="19" t="s">
        <v>115</v>
      </c>
      <c r="D12" s="19" t="s">
        <v>116</v>
      </c>
      <c r="E12" s="19" t="s">
        <v>19</v>
      </c>
      <c r="F12" s="19">
        <v>44730</v>
      </c>
      <c r="G12" s="18" t="s">
        <v>20</v>
      </c>
      <c r="H12" s="32"/>
      <c r="I12" s="33"/>
      <c r="J12" s="34"/>
      <c r="K12" s="35"/>
      <c r="L12" s="36"/>
      <c r="M12" s="36"/>
      <c r="N12" s="36"/>
    </row>
    <row r="13" spans="1:14" s="5" customFormat="1" ht="31.5" x14ac:dyDescent="0.25">
      <c r="A13" s="31"/>
      <c r="B13" s="19" t="s">
        <v>39</v>
      </c>
      <c r="C13" s="19" t="s">
        <v>117</v>
      </c>
      <c r="D13" s="19" t="s">
        <v>18</v>
      </c>
      <c r="E13" s="19" t="s">
        <v>19</v>
      </c>
      <c r="F13" s="19">
        <v>44718</v>
      </c>
      <c r="G13" s="18" t="s">
        <v>20</v>
      </c>
      <c r="H13" s="32"/>
      <c r="I13" s="33"/>
      <c r="J13" s="34"/>
      <c r="K13" s="35"/>
      <c r="L13" s="36"/>
      <c r="M13" s="36"/>
      <c r="N13" s="36"/>
    </row>
    <row r="14" spans="1:14" s="5" customFormat="1" ht="31.5" x14ac:dyDescent="0.25">
      <c r="A14" s="31"/>
      <c r="B14" s="19" t="s">
        <v>40</v>
      </c>
      <c r="C14" s="19" t="s">
        <v>118</v>
      </c>
      <c r="D14" s="19" t="s">
        <v>119</v>
      </c>
      <c r="E14" s="19" t="s">
        <v>19</v>
      </c>
      <c r="F14" s="19">
        <v>44039</v>
      </c>
      <c r="G14" s="18" t="s">
        <v>20</v>
      </c>
      <c r="H14" s="32"/>
      <c r="I14" s="33"/>
      <c r="J14" s="34"/>
      <c r="K14" s="35"/>
      <c r="L14" s="36"/>
      <c r="M14" s="36"/>
      <c r="N14" s="36"/>
    </row>
    <row r="15" spans="1:14" s="5" customFormat="1" ht="31.5" x14ac:dyDescent="0.25">
      <c r="A15" s="31"/>
      <c r="B15" s="19" t="s">
        <v>113</v>
      </c>
      <c r="C15" s="19" t="s">
        <v>41</v>
      </c>
      <c r="D15" s="19" t="s">
        <v>18</v>
      </c>
      <c r="E15" s="19" t="s">
        <v>19</v>
      </c>
      <c r="F15" s="19">
        <v>44708</v>
      </c>
      <c r="G15" s="18" t="s">
        <v>36</v>
      </c>
      <c r="H15" s="32"/>
      <c r="I15" s="33"/>
      <c r="J15" s="34"/>
      <c r="K15" s="35"/>
      <c r="L15" s="36"/>
      <c r="M15" s="36"/>
      <c r="N15" s="36"/>
    </row>
    <row r="16" spans="1:14" s="5" customFormat="1" ht="31.5" x14ac:dyDescent="0.25">
      <c r="A16" s="31">
        <v>1</v>
      </c>
      <c r="B16" s="19" t="s">
        <v>42</v>
      </c>
      <c r="C16" s="19" t="s">
        <v>43</v>
      </c>
      <c r="D16" s="19" t="s">
        <v>44</v>
      </c>
      <c r="E16" s="19" t="s">
        <v>45</v>
      </c>
      <c r="F16" s="19">
        <v>92694</v>
      </c>
      <c r="G16" s="18" t="s">
        <v>36</v>
      </c>
      <c r="H16" s="32">
        <v>35.276000000000003</v>
      </c>
      <c r="I16" s="33">
        <v>0.15</v>
      </c>
      <c r="J16" s="34">
        <f>I16*H16</f>
        <v>5.2914000000000003</v>
      </c>
      <c r="K16" s="35">
        <f>J16/J49</f>
        <v>9.5073989389136398E-3</v>
      </c>
      <c r="L16" s="36" t="s">
        <v>21</v>
      </c>
      <c r="M16" s="36" t="s">
        <v>22</v>
      </c>
      <c r="N16" s="36" t="s">
        <v>23</v>
      </c>
    </row>
    <row r="17" spans="1:14" s="5" customFormat="1" ht="31.5" x14ac:dyDescent="0.25">
      <c r="A17" s="31"/>
      <c r="B17" s="19" t="s">
        <v>112</v>
      </c>
      <c r="C17" s="19" t="s">
        <v>46</v>
      </c>
      <c r="D17" s="19" t="s">
        <v>18</v>
      </c>
      <c r="E17" s="19" t="s">
        <v>19</v>
      </c>
      <c r="F17" s="19">
        <v>44721</v>
      </c>
      <c r="G17" s="18" t="s">
        <v>36</v>
      </c>
      <c r="H17" s="32"/>
      <c r="I17" s="33"/>
      <c r="J17" s="34"/>
      <c r="K17" s="35"/>
      <c r="L17" s="36"/>
      <c r="M17" s="36"/>
      <c r="N17" s="36"/>
    </row>
    <row r="18" spans="1:14" s="5" customFormat="1" ht="31.5" x14ac:dyDescent="0.25">
      <c r="A18" s="31"/>
      <c r="B18" s="19" t="s">
        <v>111</v>
      </c>
      <c r="C18" s="19" t="s">
        <v>46</v>
      </c>
      <c r="D18" s="19" t="s">
        <v>18</v>
      </c>
      <c r="E18" s="19" t="s">
        <v>19</v>
      </c>
      <c r="F18" s="19">
        <v>44721</v>
      </c>
      <c r="G18" s="18" t="s">
        <v>36</v>
      </c>
      <c r="H18" s="32"/>
      <c r="I18" s="33"/>
      <c r="J18" s="34"/>
      <c r="K18" s="35"/>
      <c r="L18" s="36"/>
      <c r="M18" s="36"/>
      <c r="N18" s="36"/>
    </row>
    <row r="19" spans="1:14" s="5" customFormat="1" ht="31.5" x14ac:dyDescent="0.25">
      <c r="A19" s="31"/>
      <c r="B19" s="19" t="s">
        <v>47</v>
      </c>
      <c r="C19" s="19" t="s">
        <v>48</v>
      </c>
      <c r="D19" s="19" t="s">
        <v>18</v>
      </c>
      <c r="E19" s="19" t="s">
        <v>19</v>
      </c>
      <c r="F19" s="19">
        <v>44721</v>
      </c>
      <c r="G19" s="18" t="s">
        <v>36</v>
      </c>
      <c r="H19" s="32"/>
      <c r="I19" s="33"/>
      <c r="J19" s="34"/>
      <c r="K19" s="35"/>
      <c r="L19" s="36"/>
      <c r="M19" s="36"/>
      <c r="N19" s="36"/>
    </row>
    <row r="20" spans="1:14" s="5" customFormat="1" ht="31.5" x14ac:dyDescent="0.25">
      <c r="A20" s="31"/>
      <c r="B20" s="19" t="s">
        <v>129</v>
      </c>
      <c r="C20" s="19" t="s">
        <v>49</v>
      </c>
      <c r="D20" s="19" t="s">
        <v>50</v>
      </c>
      <c r="E20" s="19" t="s">
        <v>19</v>
      </c>
      <c r="F20" s="19">
        <v>44647</v>
      </c>
      <c r="G20" s="18" t="s">
        <v>36</v>
      </c>
      <c r="H20" s="32"/>
      <c r="I20" s="33"/>
      <c r="J20" s="34"/>
      <c r="K20" s="35"/>
      <c r="L20" s="36"/>
      <c r="M20" s="36"/>
      <c r="N20" s="36"/>
    </row>
    <row r="21" spans="1:14" s="5" customFormat="1" ht="31.5" x14ac:dyDescent="0.25">
      <c r="A21" s="22">
        <v>1</v>
      </c>
      <c r="B21" s="19" t="s">
        <v>51</v>
      </c>
      <c r="C21" s="19" t="s">
        <v>52</v>
      </c>
      <c r="D21" s="19" t="s">
        <v>18</v>
      </c>
      <c r="E21" s="19" t="s">
        <v>19</v>
      </c>
      <c r="F21" s="19">
        <v>44705</v>
      </c>
      <c r="G21" s="18" t="s">
        <v>36</v>
      </c>
      <c r="H21" s="18">
        <v>35.276000000000003</v>
      </c>
      <c r="I21" s="20">
        <v>0.15</v>
      </c>
      <c r="J21" s="23">
        <f>I21*H21</f>
        <v>5.2914000000000003</v>
      </c>
      <c r="K21" s="24">
        <f>J21/J49</f>
        <v>9.5073989389136398E-3</v>
      </c>
      <c r="L21" s="18" t="s">
        <v>21</v>
      </c>
      <c r="M21" s="18" t="s">
        <v>22</v>
      </c>
      <c r="N21" s="18" t="s">
        <v>23</v>
      </c>
    </row>
    <row r="22" spans="1:14" s="2" customFormat="1" ht="31.5" x14ac:dyDescent="0.25">
      <c r="A22" s="28">
        <v>2</v>
      </c>
      <c r="B22" s="29" t="s">
        <v>132</v>
      </c>
      <c r="C22" s="29" t="s">
        <v>133</v>
      </c>
      <c r="D22" s="29" t="s">
        <v>134</v>
      </c>
      <c r="E22" s="29" t="s">
        <v>68</v>
      </c>
      <c r="F22" s="29">
        <v>77389</v>
      </c>
      <c r="G22" s="18" t="s">
        <v>127</v>
      </c>
      <c r="H22" s="18">
        <v>0.47599999999999998</v>
      </c>
      <c r="I22" s="20">
        <v>0.5</v>
      </c>
      <c r="J22" s="25">
        <f t="shared" ref="J22:J25" si="0">I22*H22</f>
        <v>0.23799999999999999</v>
      </c>
      <c r="K22" s="24">
        <f>J22/J49</f>
        <v>4.2762991787833959E-4</v>
      </c>
      <c r="L22" s="18" t="s">
        <v>109</v>
      </c>
      <c r="M22" s="18" t="s">
        <v>110</v>
      </c>
      <c r="N22" s="18" t="s">
        <v>23</v>
      </c>
    </row>
    <row r="23" spans="1:14" s="2" customFormat="1" ht="31.5" x14ac:dyDescent="0.25">
      <c r="A23" s="28">
        <v>3</v>
      </c>
      <c r="B23" s="29" t="s">
        <v>132</v>
      </c>
      <c r="C23" s="29" t="s">
        <v>133</v>
      </c>
      <c r="D23" s="29" t="s">
        <v>134</v>
      </c>
      <c r="E23" s="29" t="s">
        <v>68</v>
      </c>
      <c r="F23" s="29">
        <v>77389</v>
      </c>
      <c r="G23" s="18" t="s">
        <v>127</v>
      </c>
      <c r="H23" s="18">
        <v>3.1749999999999998</v>
      </c>
      <c r="I23" s="20">
        <v>0.5</v>
      </c>
      <c r="J23" s="25">
        <f t="shared" si="0"/>
        <v>1.5874999999999999</v>
      </c>
      <c r="K23" s="24">
        <f>J23/J49</f>
        <v>2.8523634228229582E-3</v>
      </c>
      <c r="L23" s="18" t="s">
        <v>106</v>
      </c>
      <c r="M23" s="18" t="s">
        <v>110</v>
      </c>
      <c r="N23" s="18" t="s">
        <v>23</v>
      </c>
    </row>
    <row r="24" spans="1:14" s="2" customFormat="1" ht="31.5" x14ac:dyDescent="0.25">
      <c r="A24" s="28">
        <v>4</v>
      </c>
      <c r="B24" s="29" t="s">
        <v>132</v>
      </c>
      <c r="C24" s="29" t="s">
        <v>133</v>
      </c>
      <c r="D24" s="29" t="s">
        <v>134</v>
      </c>
      <c r="E24" s="29" t="s">
        <v>68</v>
      </c>
      <c r="F24" s="29">
        <v>77389</v>
      </c>
      <c r="G24" s="18" t="s">
        <v>127</v>
      </c>
      <c r="H24" s="18">
        <v>8.0079999999999991</v>
      </c>
      <c r="I24" s="20">
        <v>0.5</v>
      </c>
      <c r="J24" s="25">
        <f t="shared" si="0"/>
        <v>4.0039999999999996</v>
      </c>
      <c r="K24" s="24">
        <f>J24/J49</f>
        <v>7.1942445007767714E-3</v>
      </c>
      <c r="L24" s="18" t="s">
        <v>107</v>
      </c>
      <c r="M24" s="18" t="s">
        <v>110</v>
      </c>
      <c r="N24" s="18" t="s">
        <v>23</v>
      </c>
    </row>
    <row r="25" spans="1:14" s="2" customFormat="1" ht="31.5" x14ac:dyDescent="0.25">
      <c r="A25" s="28">
        <v>5</v>
      </c>
      <c r="B25" s="29" t="s">
        <v>132</v>
      </c>
      <c r="C25" s="29" t="s">
        <v>133</v>
      </c>
      <c r="D25" s="29" t="s">
        <v>134</v>
      </c>
      <c r="E25" s="29" t="s">
        <v>68</v>
      </c>
      <c r="F25" s="29">
        <v>77389</v>
      </c>
      <c r="G25" s="18" t="s">
        <v>127</v>
      </c>
      <c r="H25" s="18">
        <v>7.7649999999999997</v>
      </c>
      <c r="I25" s="20">
        <v>0.5</v>
      </c>
      <c r="J25" s="25">
        <f t="shared" si="0"/>
        <v>3.8824999999999998</v>
      </c>
      <c r="K25" s="24">
        <f>J25/J49</f>
        <v>6.9759376309355189E-3</v>
      </c>
      <c r="L25" s="18" t="s">
        <v>108</v>
      </c>
      <c r="M25" s="18" t="s">
        <v>110</v>
      </c>
      <c r="N25" s="18" t="s">
        <v>23</v>
      </c>
    </row>
    <row r="26" spans="1:14" s="2" customFormat="1" ht="31.5" x14ac:dyDescent="0.25">
      <c r="A26" s="31">
        <v>18</v>
      </c>
      <c r="B26" s="19" t="s">
        <v>53</v>
      </c>
      <c r="C26" s="19" t="s">
        <v>54</v>
      </c>
      <c r="D26" s="19" t="s">
        <v>55</v>
      </c>
      <c r="E26" s="19" t="s">
        <v>56</v>
      </c>
      <c r="F26" s="19">
        <v>80016</v>
      </c>
      <c r="G26" s="18" t="s">
        <v>20</v>
      </c>
      <c r="H26" s="32">
        <v>2.234</v>
      </c>
      <c r="I26" s="33">
        <v>0.125</v>
      </c>
      <c r="J26" s="34">
        <f>I26*H26</f>
        <v>0.27925</v>
      </c>
      <c r="K26" s="35">
        <f>J26/J49</f>
        <v>5.0174644776271565E-4</v>
      </c>
      <c r="L26" s="36" t="s">
        <v>57</v>
      </c>
      <c r="M26" s="36" t="s">
        <v>58</v>
      </c>
      <c r="N26" s="36" t="s">
        <v>23</v>
      </c>
    </row>
    <row r="27" spans="1:14" s="2" customFormat="1" ht="31.5" x14ac:dyDescent="0.25">
      <c r="A27" s="31"/>
      <c r="B27" s="19" t="s">
        <v>125</v>
      </c>
      <c r="C27" s="19" t="s">
        <v>37</v>
      </c>
      <c r="D27" s="19" t="s">
        <v>37</v>
      </c>
      <c r="E27" s="19" t="s">
        <v>37</v>
      </c>
      <c r="F27" s="19" t="s">
        <v>37</v>
      </c>
      <c r="G27" s="18" t="s">
        <v>20</v>
      </c>
      <c r="H27" s="32"/>
      <c r="I27" s="33"/>
      <c r="J27" s="34"/>
      <c r="K27" s="35"/>
      <c r="L27" s="36"/>
      <c r="M27" s="36"/>
      <c r="N27" s="36"/>
    </row>
    <row r="28" spans="1:14" s="2" customFormat="1" ht="31.5" x14ac:dyDescent="0.25">
      <c r="A28" s="31"/>
      <c r="B28" s="19" t="s">
        <v>59</v>
      </c>
      <c r="C28" s="19" t="s">
        <v>60</v>
      </c>
      <c r="D28" s="19" t="s">
        <v>61</v>
      </c>
      <c r="E28" s="19" t="s">
        <v>62</v>
      </c>
      <c r="F28" s="19">
        <v>28786</v>
      </c>
      <c r="G28" s="18" t="s">
        <v>20</v>
      </c>
      <c r="H28" s="32"/>
      <c r="I28" s="33"/>
      <c r="J28" s="34"/>
      <c r="K28" s="35"/>
      <c r="L28" s="36"/>
      <c r="M28" s="36"/>
      <c r="N28" s="36"/>
    </row>
    <row r="29" spans="1:14" s="2" customFormat="1" ht="31.5" x14ac:dyDescent="0.25">
      <c r="A29" s="31"/>
      <c r="B29" s="19" t="s">
        <v>126</v>
      </c>
      <c r="C29" s="19" t="s">
        <v>63</v>
      </c>
      <c r="D29" s="19" t="s">
        <v>64</v>
      </c>
      <c r="E29" s="19" t="s">
        <v>56</v>
      </c>
      <c r="F29" s="19">
        <v>80026</v>
      </c>
      <c r="G29" s="18" t="s">
        <v>20</v>
      </c>
      <c r="H29" s="32"/>
      <c r="I29" s="33"/>
      <c r="J29" s="34"/>
      <c r="K29" s="35"/>
      <c r="L29" s="36"/>
      <c r="M29" s="36"/>
      <c r="N29" s="36"/>
    </row>
    <row r="30" spans="1:14" s="5" customFormat="1" ht="31.5" x14ac:dyDescent="0.25">
      <c r="A30" s="31"/>
      <c r="B30" s="19" t="s">
        <v>65</v>
      </c>
      <c r="C30" s="19" t="s">
        <v>66</v>
      </c>
      <c r="D30" s="19" t="s">
        <v>67</v>
      </c>
      <c r="E30" s="19" t="s">
        <v>68</v>
      </c>
      <c r="F30" s="19">
        <v>75126</v>
      </c>
      <c r="G30" s="18" t="s">
        <v>20</v>
      </c>
      <c r="H30" s="32"/>
      <c r="I30" s="33"/>
      <c r="J30" s="34"/>
      <c r="K30" s="35"/>
      <c r="L30" s="36"/>
      <c r="M30" s="36"/>
      <c r="N30" s="36"/>
    </row>
    <row r="31" spans="1:14" s="5" customFormat="1" ht="31.5" x14ac:dyDescent="0.25">
      <c r="A31" s="31"/>
      <c r="B31" s="19" t="s">
        <v>69</v>
      </c>
      <c r="C31" s="19" t="s">
        <v>70</v>
      </c>
      <c r="D31" s="19" t="s">
        <v>71</v>
      </c>
      <c r="E31" s="19" t="s">
        <v>56</v>
      </c>
      <c r="F31" s="19">
        <v>80465</v>
      </c>
      <c r="G31" s="18" t="s">
        <v>20</v>
      </c>
      <c r="H31" s="32"/>
      <c r="I31" s="33"/>
      <c r="J31" s="34"/>
      <c r="K31" s="35"/>
      <c r="L31" s="36"/>
      <c r="M31" s="36"/>
      <c r="N31" s="36"/>
    </row>
    <row r="32" spans="1:14" s="5" customFormat="1" ht="31.5" x14ac:dyDescent="0.25">
      <c r="A32" s="31"/>
      <c r="B32" s="19" t="s">
        <v>72</v>
      </c>
      <c r="C32" s="19" t="s">
        <v>66</v>
      </c>
      <c r="D32" s="19" t="s">
        <v>67</v>
      </c>
      <c r="E32" s="19" t="s">
        <v>68</v>
      </c>
      <c r="F32" s="19">
        <v>75126</v>
      </c>
      <c r="G32" s="18" t="s">
        <v>20</v>
      </c>
      <c r="H32" s="32"/>
      <c r="I32" s="33"/>
      <c r="J32" s="34"/>
      <c r="K32" s="35"/>
      <c r="L32" s="36"/>
      <c r="M32" s="36"/>
      <c r="N32" s="36"/>
    </row>
    <row r="33" spans="1:14" s="5" customFormat="1" ht="31.5" x14ac:dyDescent="0.25">
      <c r="A33" s="31"/>
      <c r="B33" s="19" t="s">
        <v>73</v>
      </c>
      <c r="C33" s="19" t="s">
        <v>70</v>
      </c>
      <c r="D33" s="19" t="s">
        <v>71</v>
      </c>
      <c r="E33" s="19" t="s">
        <v>56</v>
      </c>
      <c r="F33" s="19">
        <v>80465</v>
      </c>
      <c r="G33" s="18" t="s">
        <v>20</v>
      </c>
      <c r="H33" s="32"/>
      <c r="I33" s="33"/>
      <c r="J33" s="34"/>
      <c r="K33" s="35"/>
      <c r="L33" s="36"/>
      <c r="M33" s="36"/>
      <c r="N33" s="36"/>
    </row>
    <row r="34" spans="1:14" s="5" customFormat="1" ht="31.5" x14ac:dyDescent="0.25">
      <c r="A34" s="31"/>
      <c r="B34" s="19" t="s">
        <v>74</v>
      </c>
      <c r="C34" s="19" t="s">
        <v>75</v>
      </c>
      <c r="D34" s="19" t="s">
        <v>76</v>
      </c>
      <c r="E34" s="19" t="s">
        <v>19</v>
      </c>
      <c r="F34" s="19">
        <v>43229</v>
      </c>
      <c r="G34" s="18" t="s">
        <v>20</v>
      </c>
      <c r="H34" s="32"/>
      <c r="I34" s="33"/>
      <c r="J34" s="34"/>
      <c r="K34" s="35"/>
      <c r="L34" s="36"/>
      <c r="M34" s="36"/>
      <c r="N34" s="36"/>
    </row>
    <row r="35" spans="1:14" s="5" customFormat="1" ht="31.5" x14ac:dyDescent="0.25">
      <c r="A35" s="31"/>
      <c r="B35" s="19" t="s">
        <v>77</v>
      </c>
      <c r="C35" s="19" t="s">
        <v>123</v>
      </c>
      <c r="D35" s="19" t="s">
        <v>78</v>
      </c>
      <c r="E35" s="19" t="s">
        <v>19</v>
      </c>
      <c r="F35" s="19">
        <v>45693</v>
      </c>
      <c r="G35" s="18" t="s">
        <v>20</v>
      </c>
      <c r="H35" s="32"/>
      <c r="I35" s="33"/>
      <c r="J35" s="34"/>
      <c r="K35" s="35"/>
      <c r="L35" s="36"/>
      <c r="M35" s="36"/>
      <c r="N35" s="36"/>
    </row>
    <row r="36" spans="1:14" s="5" customFormat="1" ht="31.5" x14ac:dyDescent="0.25">
      <c r="A36" s="31">
        <v>18</v>
      </c>
      <c r="B36" s="19" t="s">
        <v>79</v>
      </c>
      <c r="C36" s="19" t="s">
        <v>80</v>
      </c>
      <c r="D36" s="19" t="s">
        <v>81</v>
      </c>
      <c r="E36" s="19" t="s">
        <v>45</v>
      </c>
      <c r="F36" s="19">
        <v>91505</v>
      </c>
      <c r="G36" s="18" t="s">
        <v>20</v>
      </c>
      <c r="H36" s="32">
        <v>2.234</v>
      </c>
      <c r="I36" s="33">
        <v>4.1669999999999999E-2</v>
      </c>
      <c r="J36" s="34">
        <f>I36*H36</f>
        <v>9.3090779999999998E-2</v>
      </c>
      <c r="K36" s="35">
        <f>J36/J49</f>
        <v>1.6726219582617889E-4</v>
      </c>
      <c r="L36" s="36" t="s">
        <v>57</v>
      </c>
      <c r="M36" s="36" t="s">
        <v>58</v>
      </c>
      <c r="N36" s="36" t="s">
        <v>23</v>
      </c>
    </row>
    <row r="37" spans="1:14" s="5" customFormat="1" ht="31.5" x14ac:dyDescent="0.25">
      <c r="A37" s="31"/>
      <c r="B37" s="19" t="s">
        <v>82</v>
      </c>
      <c r="C37" s="19" t="s">
        <v>83</v>
      </c>
      <c r="D37" s="19" t="s">
        <v>84</v>
      </c>
      <c r="E37" s="19" t="s">
        <v>85</v>
      </c>
      <c r="F37" s="19">
        <v>22102</v>
      </c>
      <c r="G37" s="18" t="s">
        <v>20</v>
      </c>
      <c r="H37" s="32"/>
      <c r="I37" s="33"/>
      <c r="J37" s="34"/>
      <c r="K37" s="35"/>
      <c r="L37" s="36"/>
      <c r="M37" s="36"/>
      <c r="N37" s="36"/>
    </row>
    <row r="38" spans="1:14" s="2" customFormat="1" ht="31.5" x14ac:dyDescent="0.25">
      <c r="A38" s="31"/>
      <c r="B38" s="19" t="s">
        <v>86</v>
      </c>
      <c r="C38" s="19" t="s">
        <v>87</v>
      </c>
      <c r="D38" s="19" t="s">
        <v>88</v>
      </c>
      <c r="E38" s="19" t="s">
        <v>19</v>
      </c>
      <c r="F38" s="19">
        <v>45236</v>
      </c>
      <c r="G38" s="18" t="s">
        <v>20</v>
      </c>
      <c r="H38" s="32"/>
      <c r="I38" s="33"/>
      <c r="J38" s="34"/>
      <c r="K38" s="35"/>
      <c r="L38" s="36"/>
      <c r="M38" s="36"/>
      <c r="N38" s="36"/>
    </row>
    <row r="39" spans="1:14" s="2" customFormat="1" ht="31.5" x14ac:dyDescent="0.25">
      <c r="A39" s="31">
        <v>18</v>
      </c>
      <c r="B39" s="19" t="s">
        <v>89</v>
      </c>
      <c r="C39" s="19" t="s">
        <v>90</v>
      </c>
      <c r="D39" s="19" t="s">
        <v>91</v>
      </c>
      <c r="E39" s="19" t="s">
        <v>92</v>
      </c>
      <c r="F39" s="19">
        <v>14618</v>
      </c>
      <c r="G39" s="18" t="s">
        <v>20</v>
      </c>
      <c r="H39" s="32">
        <v>2.234</v>
      </c>
      <c r="I39" s="33">
        <v>6.25E-2</v>
      </c>
      <c r="J39" s="34">
        <f>I39*H39</f>
        <v>0.139625</v>
      </c>
      <c r="K39" s="35">
        <f>J39/J49</f>
        <v>2.5087322388135782E-4</v>
      </c>
      <c r="L39" s="36" t="s">
        <v>57</v>
      </c>
      <c r="M39" s="36" t="s">
        <v>58</v>
      </c>
      <c r="N39" s="36" t="s">
        <v>23</v>
      </c>
    </row>
    <row r="40" spans="1:14" s="2" customFormat="1" ht="31.5" x14ac:dyDescent="0.25">
      <c r="A40" s="31"/>
      <c r="B40" s="19" t="s">
        <v>93</v>
      </c>
      <c r="C40" s="19" t="s">
        <v>94</v>
      </c>
      <c r="D40" s="19" t="s">
        <v>95</v>
      </c>
      <c r="E40" s="19" t="s">
        <v>19</v>
      </c>
      <c r="F40" s="19">
        <v>44130</v>
      </c>
      <c r="G40" s="18" t="s">
        <v>20</v>
      </c>
      <c r="H40" s="32"/>
      <c r="I40" s="33"/>
      <c r="J40" s="34"/>
      <c r="K40" s="35"/>
      <c r="L40" s="36"/>
      <c r="M40" s="36"/>
      <c r="N40" s="36"/>
    </row>
    <row r="41" spans="1:14" s="2" customFormat="1" ht="31.5" x14ac:dyDescent="0.25">
      <c r="A41" s="31">
        <v>18</v>
      </c>
      <c r="B41" s="19" t="s">
        <v>96</v>
      </c>
      <c r="C41" s="19" t="s">
        <v>97</v>
      </c>
      <c r="D41" s="19" t="s">
        <v>98</v>
      </c>
      <c r="E41" s="19" t="s">
        <v>92</v>
      </c>
      <c r="F41" s="19">
        <v>10001</v>
      </c>
      <c r="G41" s="18" t="s">
        <v>20</v>
      </c>
      <c r="H41" s="32">
        <v>2.234</v>
      </c>
      <c r="I41" s="33">
        <v>6.25E-2</v>
      </c>
      <c r="J41" s="34">
        <f>I41*H41</f>
        <v>0.139625</v>
      </c>
      <c r="K41" s="35">
        <f>J41/J49</f>
        <v>2.5087322388135782E-4</v>
      </c>
      <c r="L41" s="36" t="s">
        <v>57</v>
      </c>
      <c r="M41" s="36" t="s">
        <v>58</v>
      </c>
      <c r="N41" s="36" t="s">
        <v>23</v>
      </c>
    </row>
    <row r="42" spans="1:14" s="2" customFormat="1" ht="31.5" x14ac:dyDescent="0.25">
      <c r="A42" s="31"/>
      <c r="B42" s="19" t="s">
        <v>99</v>
      </c>
      <c r="C42" s="19" t="s">
        <v>100</v>
      </c>
      <c r="D42" s="19" t="s">
        <v>101</v>
      </c>
      <c r="E42" s="19" t="s">
        <v>45</v>
      </c>
      <c r="F42" s="19">
        <v>91601</v>
      </c>
      <c r="G42" s="18" t="s">
        <v>20</v>
      </c>
      <c r="H42" s="32"/>
      <c r="I42" s="33"/>
      <c r="J42" s="34"/>
      <c r="K42" s="35"/>
      <c r="L42" s="36"/>
      <c r="M42" s="36"/>
      <c r="N42" s="36"/>
    </row>
    <row r="43" spans="1:14" s="2" customFormat="1" ht="31.5" x14ac:dyDescent="0.25">
      <c r="A43" s="31"/>
      <c r="B43" s="19" t="s">
        <v>102</v>
      </c>
      <c r="C43" s="19" t="s">
        <v>103</v>
      </c>
      <c r="D43" s="19" t="s">
        <v>104</v>
      </c>
      <c r="E43" s="19" t="s">
        <v>105</v>
      </c>
      <c r="F43" s="19">
        <v>33023</v>
      </c>
      <c r="G43" s="18" t="s">
        <v>20</v>
      </c>
      <c r="H43" s="32"/>
      <c r="I43" s="33"/>
      <c r="J43" s="34"/>
      <c r="K43" s="35"/>
      <c r="L43" s="36"/>
      <c r="M43" s="36"/>
      <c r="N43" s="36"/>
    </row>
    <row r="44" spans="1:14" s="2" customFormat="1" ht="31.5" x14ac:dyDescent="0.25">
      <c r="A44" s="31">
        <v>18</v>
      </c>
      <c r="B44" s="19" t="s">
        <v>79</v>
      </c>
      <c r="C44" s="19" t="s">
        <v>80</v>
      </c>
      <c r="D44" s="19" t="s">
        <v>81</v>
      </c>
      <c r="E44" s="19" t="s">
        <v>45</v>
      </c>
      <c r="F44" s="19">
        <v>91505</v>
      </c>
      <c r="G44" s="18" t="s">
        <v>20</v>
      </c>
      <c r="H44" s="32">
        <v>2.234</v>
      </c>
      <c r="I44" s="33">
        <v>4.1669999999999999E-2</v>
      </c>
      <c r="J44" s="34">
        <f>I44*H44</f>
        <v>9.3090779999999998E-2</v>
      </c>
      <c r="K44" s="35">
        <f>J44/J49</f>
        <v>1.6726219582617889E-4</v>
      </c>
      <c r="L44" s="36" t="s">
        <v>57</v>
      </c>
      <c r="M44" s="36" t="s">
        <v>58</v>
      </c>
      <c r="N44" s="36" t="s">
        <v>23</v>
      </c>
    </row>
    <row r="45" spans="1:14" s="2" customFormat="1" ht="31.5" x14ac:dyDescent="0.25">
      <c r="A45" s="31"/>
      <c r="B45" s="19" t="s">
        <v>82</v>
      </c>
      <c r="C45" s="19" t="s">
        <v>83</v>
      </c>
      <c r="D45" s="19" t="s">
        <v>84</v>
      </c>
      <c r="E45" s="19" t="s">
        <v>85</v>
      </c>
      <c r="F45" s="19">
        <v>22102</v>
      </c>
      <c r="G45" s="18" t="s">
        <v>20</v>
      </c>
      <c r="H45" s="32"/>
      <c r="I45" s="33"/>
      <c r="J45" s="34"/>
      <c r="K45" s="35"/>
      <c r="L45" s="36"/>
      <c r="M45" s="36"/>
      <c r="N45" s="36"/>
    </row>
    <row r="46" spans="1:14" s="2" customFormat="1" ht="31.5" x14ac:dyDescent="0.25">
      <c r="A46" s="31"/>
      <c r="B46" s="19" t="s">
        <v>86</v>
      </c>
      <c r="C46" s="19" t="s">
        <v>87</v>
      </c>
      <c r="D46" s="19" t="s">
        <v>88</v>
      </c>
      <c r="E46" s="19" t="s">
        <v>19</v>
      </c>
      <c r="F46" s="19">
        <v>45236</v>
      </c>
      <c r="G46" s="18" t="s">
        <v>20</v>
      </c>
      <c r="H46" s="32"/>
      <c r="I46" s="33"/>
      <c r="J46" s="34"/>
      <c r="K46" s="35"/>
      <c r="L46" s="36"/>
      <c r="M46" s="36"/>
      <c r="N46" s="36"/>
    </row>
    <row r="47" spans="1:14" s="2" customFormat="1" ht="15.75" customHeight="1" x14ac:dyDescent="0.25">
      <c r="A47" s="51" t="s">
        <v>131</v>
      </c>
      <c r="B47" s="52"/>
      <c r="C47" s="14"/>
      <c r="D47" s="5"/>
      <c r="E47" s="5"/>
      <c r="F47" s="42" t="s">
        <v>14</v>
      </c>
      <c r="G47" s="37"/>
      <c r="H47" s="37"/>
      <c r="I47" s="43"/>
      <c r="J47" s="47">
        <f>SUM(J4:J46)</f>
        <v>36.913681559999993</v>
      </c>
      <c r="K47" s="49">
        <f>SUM(K4:K46)</f>
        <v>6.6325187454159565E-2</v>
      </c>
      <c r="L47" s="5"/>
      <c r="M47" s="5"/>
      <c r="N47" s="5"/>
    </row>
    <row r="48" spans="1:14" s="2" customFormat="1" x14ac:dyDescent="0.25">
      <c r="A48" s="53"/>
      <c r="B48" s="54"/>
      <c r="C48" s="14"/>
      <c r="D48" s="5"/>
      <c r="E48" s="5"/>
      <c r="F48" s="44"/>
      <c r="G48" s="45"/>
      <c r="H48" s="45"/>
      <c r="I48" s="46"/>
      <c r="J48" s="48"/>
      <c r="K48" s="50"/>
      <c r="L48" s="5"/>
      <c r="M48" s="5"/>
      <c r="N48" s="5"/>
    </row>
    <row r="49" spans="1:14" s="2" customFormat="1" x14ac:dyDescent="0.25">
      <c r="A49" s="37"/>
      <c r="B49" s="37"/>
      <c r="C49" s="14"/>
      <c r="D49" s="5"/>
      <c r="E49" s="5"/>
      <c r="F49" s="38" t="s">
        <v>15</v>
      </c>
      <c r="G49" s="39"/>
      <c r="H49" s="39"/>
      <c r="I49" s="40"/>
      <c r="J49" s="26">
        <v>556.55600800997001</v>
      </c>
      <c r="K49" s="12"/>
      <c r="L49" s="16"/>
      <c r="M49" s="5"/>
      <c r="N49" s="5"/>
    </row>
    <row r="50" spans="1:14" s="2" customFormat="1" x14ac:dyDescent="0.25">
      <c r="A50" s="21"/>
      <c r="B50" s="21"/>
      <c r="C50" s="14"/>
      <c r="D50" s="5"/>
      <c r="E50" s="5"/>
      <c r="F50" s="14"/>
      <c r="G50" s="14"/>
      <c r="H50" s="14"/>
      <c r="I50" s="14"/>
      <c r="J50" s="27"/>
      <c r="K50" s="13"/>
      <c r="L50" s="16"/>
      <c r="M50" s="5"/>
      <c r="N50" s="5"/>
    </row>
    <row r="51" spans="1:14" s="5" customFormat="1" x14ac:dyDescent="0.25">
      <c r="A51" s="41"/>
      <c r="B51" s="41"/>
      <c r="I51" s="11"/>
      <c r="J51" s="15"/>
      <c r="K51" s="13"/>
    </row>
    <row r="52" spans="1:14" s="5" customFormat="1" x14ac:dyDescent="0.25">
      <c r="A52" s="38" t="s">
        <v>16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40"/>
    </row>
    <row r="53" spans="1:14" s="5" customFormat="1" x14ac:dyDescent="0.25">
      <c r="B53" s="17"/>
      <c r="I53" s="11"/>
      <c r="J53" s="15"/>
      <c r="K53" s="13"/>
    </row>
    <row r="54" spans="1:14" s="5" customFormat="1" x14ac:dyDescent="0.25">
      <c r="A54" s="2"/>
      <c r="B54" s="3"/>
      <c r="C54" s="2"/>
      <c r="D54" s="2"/>
      <c r="E54" s="2"/>
      <c r="F54" s="2"/>
      <c r="G54" s="2"/>
      <c r="I54" s="6"/>
      <c r="J54" s="10"/>
      <c r="K54" s="8"/>
      <c r="L54" s="2"/>
      <c r="M54" s="2"/>
      <c r="N54" s="2"/>
    </row>
  </sheetData>
  <autoFilter ref="A3:N276" xr:uid="{00000000-0009-0000-0000-000000000000}"/>
  <mergeCells count="74">
    <mergeCell ref="A49:B49"/>
    <mergeCell ref="F49:I49"/>
    <mergeCell ref="A51:B51"/>
    <mergeCell ref="A52:N52"/>
    <mergeCell ref="F47:I48"/>
    <mergeCell ref="J47:J48"/>
    <mergeCell ref="K47:K48"/>
    <mergeCell ref="A47:B48"/>
    <mergeCell ref="L41:L43"/>
    <mergeCell ref="M41:M43"/>
    <mergeCell ref="N41:N43"/>
    <mergeCell ref="A44:A46"/>
    <mergeCell ref="H44:H46"/>
    <mergeCell ref="I44:I46"/>
    <mergeCell ref="J44:J46"/>
    <mergeCell ref="K44:K46"/>
    <mergeCell ref="L44:L46"/>
    <mergeCell ref="M44:M46"/>
    <mergeCell ref="N44:N46"/>
    <mergeCell ref="A41:A43"/>
    <mergeCell ref="H41:H43"/>
    <mergeCell ref="I41:I43"/>
    <mergeCell ref="J41:J43"/>
    <mergeCell ref="K41:K43"/>
    <mergeCell ref="L36:L38"/>
    <mergeCell ref="M36:M38"/>
    <mergeCell ref="N36:N38"/>
    <mergeCell ref="A39:A40"/>
    <mergeCell ref="H39:H40"/>
    <mergeCell ref="I39:I40"/>
    <mergeCell ref="J39:J40"/>
    <mergeCell ref="K39:K40"/>
    <mergeCell ref="L39:L40"/>
    <mergeCell ref="M39:M40"/>
    <mergeCell ref="N39:N40"/>
    <mergeCell ref="A36:A38"/>
    <mergeCell ref="H36:H38"/>
    <mergeCell ref="I36:I38"/>
    <mergeCell ref="J36:J38"/>
    <mergeCell ref="K36:K38"/>
    <mergeCell ref="L26:L35"/>
    <mergeCell ref="M26:M35"/>
    <mergeCell ref="N26:N35"/>
    <mergeCell ref="A16:A20"/>
    <mergeCell ref="H16:H20"/>
    <mergeCell ref="I16:I20"/>
    <mergeCell ref="J16:J20"/>
    <mergeCell ref="K16:K20"/>
    <mergeCell ref="A26:A35"/>
    <mergeCell ref="H26:H35"/>
    <mergeCell ref="I26:I35"/>
    <mergeCell ref="J26:J35"/>
    <mergeCell ref="K26:K35"/>
    <mergeCell ref="L10:L15"/>
    <mergeCell ref="M10:M15"/>
    <mergeCell ref="N10:N15"/>
    <mergeCell ref="L16:L20"/>
    <mergeCell ref="M16:M20"/>
    <mergeCell ref="N16:N20"/>
    <mergeCell ref="A10:A15"/>
    <mergeCell ref="H10:H15"/>
    <mergeCell ref="I10:I15"/>
    <mergeCell ref="J10:J15"/>
    <mergeCell ref="K10:K15"/>
    <mergeCell ref="A1:N1"/>
    <mergeCell ref="A2:N2"/>
    <mergeCell ref="A4:A8"/>
    <mergeCell ref="H4:H8"/>
    <mergeCell ref="I4:I8"/>
    <mergeCell ref="J4:J8"/>
    <mergeCell ref="K4:K8"/>
    <mergeCell ref="L4:L8"/>
    <mergeCell ref="M4:M8"/>
    <mergeCell ref="N4:N8"/>
  </mergeCells>
  <pageMargins left="0.25" right="0.25" top="0.75" bottom="0.75" header="0.3" footer="0.3"/>
  <pageSetup paperSize="5" scale="60" fitToHeight="0" orientation="landscape" r:id="rId1"/>
  <headerFooter>
    <oddFooter>Page &amp;P of &amp;N</oddFooter>
  </headerFooter>
  <rowBreaks count="4" manualBreakCount="4">
    <brk id="25" max="16383" man="1"/>
    <brk id="38" max="16383" man="1"/>
    <brk id="73" max="16383" man="1"/>
    <brk id="234" max="16383" man="1"/>
  </rowBreaks>
</worksheet>
</file>

<file path=customXML/item4.xml><?xml version="1.0" encoding="utf-8"?>
<properties xmlns="http://www.imanage.com/work/xmlschema">
  <documentid>ACTIVE!63187566.2</documentid>
  <senderid>MAHYLTON</senderid>
  <senderemail>MAHYLTON@VORYS.COM</senderemail>
  <lastmodified>2025-09-17T06:08:20.0000000-04:00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1" ma:contentTypeDescription="Create a new document." ma:contentTypeScope="" ma:versionID="a2e509f1d4ffc7c5220f0e5449502279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721f89ca6a4ea57ce60f5413c4b8de77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Props1.xml><?xml version="1.0" encoding="utf-8"?>
<ds:datastoreItem xmlns:ds="http://schemas.openxmlformats.org/officeDocument/2006/customXml" ds:itemID="{28953D84-8F34-4F52-817D-1C7DC6407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648DAA-D6A6-4D18-9472-FD5B70533EB3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e2311da7-f197-48ae-afc0-9ddb51501b4a"/>
    <ds:schemaRef ds:uri="39e8816b-d944-491b-aa78-3bd7dbe3e55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2025-09-17T10:08:16Z</cp:lastPrinted>
  <dcterms:created xsi:type="dcterms:W3CDTF">2023-02-06T22:52:10Z</dcterms:created>
  <dcterms:modified xsi:type="dcterms:W3CDTF">2025-09-17T10:08:20Z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Order">
    <vt:r8>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